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B1563C26-18B8-4B7C-9DC4-EFCE70E352E6}" xr6:coauthVersionLast="45" xr6:coauthVersionMax="45" xr10:uidLastSave="{00000000-0000-0000-0000-000000000000}"/>
  <bookViews>
    <workbookView xWindow="-28908" yWindow="-108" windowWidth="29016" windowHeight="17616" activeTab="1" xr2:uid="{00000000-000D-0000-FFFF-FFFF00000000}"/>
  </bookViews>
  <sheets>
    <sheet name="Låven" sheetId="1" r:id="rId1"/>
    <sheet name="Garag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3" l="1"/>
  <c r="N7" i="1" l="1"/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7" i="1"/>
  <c r="K8" i="1"/>
  <c r="K9" i="1"/>
  <c r="K10" i="1"/>
  <c r="K11" i="1"/>
  <c r="K12" i="1"/>
  <c r="K13" i="1"/>
  <c r="K14" i="1"/>
  <c r="K15" i="1"/>
  <c r="K16" i="1"/>
  <c r="K17" i="1"/>
  <c r="K18" i="1"/>
  <c r="N19" i="1" l="1"/>
  <c r="N20" i="1"/>
  <c r="N21" i="1"/>
  <c r="N22" i="1"/>
  <c r="N18" i="1"/>
  <c r="N17" i="1"/>
  <c r="N16" i="1"/>
  <c r="N15" i="1"/>
  <c r="N14" i="1"/>
  <c r="N13" i="1"/>
  <c r="N12" i="1"/>
  <c r="N11" i="1"/>
  <c r="N10" i="1"/>
  <c r="N9" i="1"/>
  <c r="N8" i="1"/>
  <c r="K7" i="1"/>
  <c r="L17" i="3" l="1"/>
  <c r="M17" i="3"/>
  <c r="K18" i="3"/>
  <c r="L18" i="3"/>
  <c r="M18" i="3"/>
  <c r="K19" i="3"/>
  <c r="L19" i="3"/>
  <c r="M19" i="3"/>
  <c r="K20" i="3"/>
  <c r="L20" i="3"/>
  <c r="M20" i="3"/>
  <c r="K21" i="3"/>
  <c r="L21" i="3"/>
  <c r="M21" i="3"/>
  <c r="K22" i="3"/>
  <c r="L22" i="3"/>
  <c r="M22" i="3"/>
  <c r="K23" i="3"/>
  <c r="L23" i="3"/>
  <c r="M23" i="3"/>
  <c r="K24" i="3"/>
  <c r="L24" i="3"/>
  <c r="M24" i="3"/>
  <c r="K9" i="3"/>
  <c r="L9" i="3"/>
  <c r="M9" i="3"/>
  <c r="K10" i="3"/>
  <c r="L10" i="3"/>
  <c r="M10" i="3"/>
  <c r="K11" i="3"/>
  <c r="L11" i="3"/>
  <c r="M11" i="3"/>
  <c r="K12" i="3"/>
  <c r="L12" i="3"/>
  <c r="M12" i="3"/>
  <c r="K13" i="3"/>
  <c r="L13" i="3"/>
  <c r="M13" i="3"/>
  <c r="K14" i="3"/>
  <c r="L14" i="3"/>
  <c r="M14" i="3"/>
  <c r="K15" i="3"/>
  <c r="L15" i="3"/>
  <c r="M15" i="3"/>
  <c r="L8" i="3"/>
  <c r="M8" i="3"/>
  <c r="K8" i="3"/>
  <c r="N15" i="3" l="1"/>
  <c r="O12" i="3"/>
  <c r="N11" i="3"/>
  <c r="O24" i="3"/>
  <c r="N23" i="3"/>
  <c r="O20" i="3"/>
  <c r="N19" i="3"/>
  <c r="O8" i="3"/>
  <c r="O13" i="3"/>
  <c r="N12" i="3"/>
  <c r="O9" i="3"/>
  <c r="N24" i="3"/>
  <c r="O21" i="3"/>
  <c r="N20" i="3"/>
  <c r="O17" i="3"/>
  <c r="N17" i="3"/>
  <c r="O14" i="3"/>
  <c r="N13" i="3"/>
  <c r="O10" i="3"/>
  <c r="N9" i="3"/>
  <c r="O22" i="3"/>
  <c r="N21" i="3"/>
  <c r="O18" i="3"/>
  <c r="N8" i="3"/>
  <c r="O15" i="3"/>
  <c r="N14" i="3"/>
  <c r="O11" i="3"/>
  <c r="N10" i="3"/>
  <c r="O23" i="3"/>
  <c r="N22" i="3"/>
  <c r="O19" i="3"/>
  <c r="N18" i="3"/>
  <c r="L8" i="1"/>
  <c r="L9" i="1"/>
  <c r="L10" i="1"/>
  <c r="L11" i="1"/>
  <c r="L12" i="1"/>
  <c r="L13" i="1"/>
  <c r="L14" i="1"/>
  <c r="L15" i="1"/>
  <c r="L16" i="1"/>
  <c r="L17" i="1"/>
  <c r="L18" i="1"/>
  <c r="L7" i="1"/>
</calcChain>
</file>

<file path=xl/sharedStrings.xml><?xml version="1.0" encoding="utf-8"?>
<sst xmlns="http://schemas.openxmlformats.org/spreadsheetml/2006/main" count="54" uniqueCount="46">
  <si>
    <t>Height relative to the reference point,m</t>
  </si>
  <si>
    <t>SRP1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</si>
  <si>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</si>
  <si>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</si>
  <si>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</si>
  <si>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</si>
  <si>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</si>
  <si>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</si>
  <si>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</si>
  <si>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</si>
  <si>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</si>
  <si>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</si>
  <si>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</si>
  <si>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</si>
  <si>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S16</t>
  </si>
  <si>
    <t>S13</t>
  </si>
  <si>
    <t>S14</t>
  </si>
  <si>
    <t>S15</t>
  </si>
  <si>
    <t>Standard error of measurements, m</t>
  </si>
  <si>
    <t xml:space="preserve">Absolute deformation, mm
</t>
  </si>
  <si>
    <t>Standard error, mm</t>
  </si>
  <si>
    <t>SGP 1</t>
  </si>
  <si>
    <t>SGP 2</t>
  </si>
  <si>
    <t>SGP 3</t>
  </si>
  <si>
    <t>SGP 4</t>
  </si>
  <si>
    <t>SGP 5</t>
  </si>
  <si>
    <t>SGP 6</t>
  </si>
  <si>
    <t>SGP 7</t>
  </si>
  <si>
    <t>SGP 8</t>
  </si>
  <si>
    <t>SGP 9</t>
  </si>
  <si>
    <t>SGL 1</t>
  </si>
  <si>
    <t>SGL 2</t>
  </si>
  <si>
    <t>SGL 3</t>
  </si>
  <si>
    <t>SGL 4</t>
  </si>
  <si>
    <t>SGL 5</t>
  </si>
  <si>
    <t>SGL 6</t>
  </si>
  <si>
    <t>SGL 7</t>
  </si>
  <si>
    <t>SGL 8</t>
  </si>
  <si>
    <t>SGL 9</t>
  </si>
  <si>
    <t>2017/2018</t>
  </si>
  <si>
    <t>2018/2019</t>
  </si>
  <si>
    <t>Elevation of monitoring points, m</t>
  </si>
  <si>
    <t>Absolute deformation, mm</t>
  </si>
  <si>
    <t>Monitoring points</t>
  </si>
  <si>
    <t>Reference point/ monitoring bolts</t>
  </si>
  <si>
    <t>Height relative to the reference point,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</si>
</sst>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1" xfId="0" applyNumberFormat="1" applyFont="1" applyBorder="1" applyAlignment="1">
      <alignment horizontal="center"/>
    </xf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12339768188455"/>
          <c:y val="5.1400554097404488E-2"/>
          <c:w val="0.70485188729260351"/>
          <c:h val="0.73444808982210552"/>
        </c:manualLayout>
      </c:layout>
      <c:barChart>
        <c:barDir val="col"/>
        <c:grouping val="clustered"/>
        <c:varyColors val="0"/>
        <c:ser>
          <c:idx val="1"/>
          <c:order val="0"/>
          <c:tx>
            <c:v>2017/2018</c:v>
          </c:tx>
          <c:invertIfNegative val="0"/>
          <c:errBars>
            <c:errBarType val="both"/>
            <c:errValType val="fixedVal"/>
            <c:noEndCap val="0"/>
            <c:val val="0.4"/>
          </c:errBars>
          <c:cat>
            <c:strRef>
              <c:f>Låven!$D$7:$D$22</c:f>
              <c:strCache>
                <c:ptCount val="16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</c:strCache>
            </c:strRef>
          </c:cat>
          <c:val>
            <c:numRef>
              <c:f>Låven!$K$7:$K$18</c:f>
              <c:numCache>
                <c:formatCode>0.0000</c:formatCode>
                <c:ptCount val="12"/>
                <c:pt idx="0">
                  <c:v>-3.4604999999992003</c:v>
                </c:pt>
                <c:pt idx="1">
                  <c:v>-4.8128345060529654</c:v>
                </c:pt>
                <c:pt idx="2">
                  <c:v>-3.7997771188553742</c:v>
                </c:pt>
                <c:pt idx="3">
                  <c:v>-4.6177061552281629</c:v>
                </c:pt>
                <c:pt idx="4">
                  <c:v>-3.688272875677967</c:v>
                </c:pt>
                <c:pt idx="5">
                  <c:v>-4.1656535833443087</c:v>
                </c:pt>
                <c:pt idx="6">
                  <c:v>-3.7622067978393403</c:v>
                </c:pt>
                <c:pt idx="7">
                  <c:v>-3.108408889728409</c:v>
                </c:pt>
                <c:pt idx="8">
                  <c:v>-1.9075522699392167</c:v>
                </c:pt>
                <c:pt idx="9">
                  <c:v>-1.3526534158767589</c:v>
                </c:pt>
                <c:pt idx="10">
                  <c:v>-0.50121017135751345</c:v>
                </c:pt>
                <c:pt idx="11">
                  <c:v>-0.1181578119417992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7B-4D62-99D8-29814D9F4CEE}"/>
            </c:ext>
          </c:extLst>
        </c:ser>
        <c:ser>
          <c:idx val="0"/>
          <c:order val="1"/>
          <c:tx>
            <c:v>2018/2019</c:v>
          </c:tx>
          <c:invertIfNegative val="0"/>
          <c:errBars>
            <c:errBarType val="both"/>
            <c:errValType val="fixedVal"/>
            <c:noEndCap val="0"/>
            <c:val val="0.4"/>
          </c:errBars>
          <c:cat>
            <c:strRef>
              <c:f>Låven!$D$7:$D$22</c:f>
              <c:strCache>
                <c:ptCount val="16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</c:strCache>
            </c:strRef>
          </c:cat>
          <c:val>
            <c:numRef>
              <c:f>Låven!$M$7:$M$22</c:f>
              <c:numCache>
                <c:formatCode>0.0000</c:formatCode>
                <c:ptCount val="16"/>
                <c:pt idx="0">
                  <c:v>-2.3814767361898248</c:v>
                </c:pt>
                <c:pt idx="1">
                  <c:v>-2.1463805054882101</c:v>
                </c:pt>
                <c:pt idx="2">
                  <c:v>-2.5643186312436228</c:v>
                </c:pt>
                <c:pt idx="3">
                  <c:v>-0.99707568404383551</c:v>
                </c:pt>
                <c:pt idx="4">
                  <c:v>-0.9857585764958543</c:v>
                </c:pt>
                <c:pt idx="5">
                  <c:v>-0.90836408947048142</c:v>
                </c:pt>
                <c:pt idx="6">
                  <c:v>-1.2938898338124005</c:v>
                </c:pt>
                <c:pt idx="7">
                  <c:v>-0.23291323750918025</c:v>
                </c:pt>
                <c:pt idx="8">
                  <c:v>-2.4820387721842252</c:v>
                </c:pt>
                <c:pt idx="9">
                  <c:v>-2.5113815845934084</c:v>
                </c:pt>
                <c:pt idx="10">
                  <c:v>-2.7586120427152139</c:v>
                </c:pt>
                <c:pt idx="11">
                  <c:v>-0.69935148288280402</c:v>
                </c:pt>
                <c:pt idx="12">
                  <c:v>-1.8642819380314535</c:v>
                </c:pt>
                <c:pt idx="13">
                  <c:v>-3.5983569514499436</c:v>
                </c:pt>
                <c:pt idx="14">
                  <c:v>-4.836310628377305</c:v>
                </c:pt>
                <c:pt idx="15">
                  <c:v>-4.0375775309691164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7B-4D62-99D8-29814D9F4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58528"/>
        <c:axId val="116347392"/>
      </c:barChart>
      <c:catAx>
        <c:axId val="20475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 bolts</a:t>
                </a:r>
                <a:endParaRPr lang="ru-RU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crossAx val="116347392"/>
        <c:crosses val="autoZero"/>
        <c:auto val="1"/>
        <c:lblAlgn val="ctr"/>
        <c:lblOffset val="100"/>
        <c:noMultiLvlLbl val="0"/>
      </c:catAx>
      <c:valAx>
        <c:axId val="116347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 b="1" i="0" baseline="0">
                    <a:effectLst/>
                  </a:rPr>
                  <a:t>Absolute deformation, mm</a:t>
                </a:r>
                <a:endParaRPr lang="ru-RU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2.4885939444214019E-2"/>
              <c:y val="0.11768700787401574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4758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021018059179752"/>
          <c:y val="0.33757910469524638"/>
          <c:w val="0.16978981940820234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2017</c:v>
          </c:tx>
          <c:invertIfNegative val="0"/>
          <c:cat>
            <c:strRef>
              <c:f>Garage!$G$7:$G$15</c:f>
              <c:strCache>
                <c:ptCount val="9"/>
                <c:pt idx="0">
                  <c:v>SGP 1</c:v>
                </c:pt>
                <c:pt idx="1">
                  <c:v>SGP 2</c:v>
                </c:pt>
                <c:pt idx="2">
                  <c:v>SGP 3</c:v>
                </c:pt>
                <c:pt idx="3">
                  <c:v>SGP 4</c:v>
                </c:pt>
                <c:pt idx="4">
                  <c:v>SGP 5</c:v>
                </c:pt>
                <c:pt idx="5">
                  <c:v>SGP 6</c:v>
                </c:pt>
                <c:pt idx="6">
                  <c:v>SGP 7</c:v>
                </c:pt>
                <c:pt idx="7">
                  <c:v>SGP 8</c:v>
                </c:pt>
                <c:pt idx="8">
                  <c:v>SGP 9</c:v>
                </c:pt>
              </c:strCache>
            </c:strRef>
          </c:cat>
          <c:val>
            <c:numRef>
              <c:f>Garage!$K$7:$K$15</c:f>
              <c:numCache>
                <c:formatCode>General</c:formatCode>
                <c:ptCount val="9"/>
                <c:pt idx="1">
                  <c:v>-0.85099999999993514</c:v>
                </c:pt>
                <c:pt idx="2">
                  <c:v>-15.533999999999937</c:v>
                </c:pt>
                <c:pt idx="3">
                  <c:v>-20.257999999999999</c:v>
                </c:pt>
                <c:pt idx="4">
                  <c:v>-15.70499999999997</c:v>
                </c:pt>
                <c:pt idx="5">
                  <c:v>-3.1859999999999111</c:v>
                </c:pt>
                <c:pt idx="6">
                  <c:v>23.384000000000071</c:v>
                </c:pt>
                <c:pt idx="7">
                  <c:v>52.791000000000032</c:v>
                </c:pt>
                <c:pt idx="8">
                  <c:v>70.978000000000094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BC-4E98-A20C-FBE3D11C5820}"/>
            </c:ext>
          </c:extLst>
        </c:ser>
        <c:ser>
          <c:idx val="1"/>
          <c:order val="1"/>
          <c:tx>
            <c:v>2018</c:v>
          </c:tx>
          <c:invertIfNegative val="0"/>
          <c:cat>
            <c:strRef>
              <c:f>Garage!$G$7:$G$15</c:f>
              <c:strCache>
                <c:ptCount val="9"/>
                <c:pt idx="0">
                  <c:v>SGP 1</c:v>
                </c:pt>
                <c:pt idx="1">
                  <c:v>SGP 2</c:v>
                </c:pt>
                <c:pt idx="2">
                  <c:v>SGP 3</c:v>
                </c:pt>
                <c:pt idx="3">
                  <c:v>SGP 4</c:v>
                </c:pt>
                <c:pt idx="4">
                  <c:v>SGP 5</c:v>
                </c:pt>
                <c:pt idx="5">
                  <c:v>SGP 6</c:v>
                </c:pt>
                <c:pt idx="6">
                  <c:v>SGP 7</c:v>
                </c:pt>
                <c:pt idx="7">
                  <c:v>SGP 8</c:v>
                </c:pt>
                <c:pt idx="8">
                  <c:v>SGP 9</c:v>
                </c:pt>
              </c:strCache>
            </c:strRef>
          </c:cat>
          <c:val>
            <c:numRef>
              <c:f>Garage!$L$7:$L$15</c:f>
              <c:numCache>
                <c:formatCode>General</c:formatCode>
                <c:ptCount val="9"/>
                <c:pt idx="1">
                  <c:v>4.166000000000003</c:v>
                </c:pt>
                <c:pt idx="2">
                  <c:v>-8.0379999999999896</c:v>
                </c:pt>
                <c:pt idx="3">
                  <c:v>-9.5629999999999882</c:v>
                </c:pt>
                <c:pt idx="4">
                  <c:v>-3.3119999999999816</c:v>
                </c:pt>
                <c:pt idx="5">
                  <c:v>10.371999999999936</c:v>
                </c:pt>
                <c:pt idx="6">
                  <c:v>35.429000000000045</c:v>
                </c:pt>
                <c:pt idx="7">
                  <c:v>64.225999999999999</c:v>
                </c:pt>
                <c:pt idx="8">
                  <c:v>81.898999999999944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BC-4E98-A20C-FBE3D11C5820}"/>
            </c:ext>
          </c:extLst>
        </c:ser>
        <c:ser>
          <c:idx val="2"/>
          <c:order val="2"/>
          <c:tx>
            <c:v>2019</c:v>
          </c:tx>
          <c:invertIfNegative val="0"/>
          <c:cat>
            <c:strRef>
              <c:f>Garage!$G$7:$G$15</c:f>
              <c:strCache>
                <c:ptCount val="9"/>
                <c:pt idx="0">
                  <c:v>SGP 1</c:v>
                </c:pt>
                <c:pt idx="1">
                  <c:v>SGP 2</c:v>
                </c:pt>
                <c:pt idx="2">
                  <c:v>SGP 3</c:v>
                </c:pt>
                <c:pt idx="3">
                  <c:v>SGP 4</c:v>
                </c:pt>
                <c:pt idx="4">
                  <c:v>SGP 5</c:v>
                </c:pt>
                <c:pt idx="5">
                  <c:v>SGP 6</c:v>
                </c:pt>
                <c:pt idx="6">
                  <c:v>SGP 7</c:v>
                </c:pt>
                <c:pt idx="7">
                  <c:v>SGP 8</c:v>
                </c:pt>
                <c:pt idx="8">
                  <c:v>SGP 9</c:v>
                </c:pt>
              </c:strCache>
            </c:strRef>
          </c:cat>
          <c:val>
            <c:numRef>
              <c:f>Garage!$M$7:$M$15</c:f>
              <c:numCache>
                <c:formatCode>General</c:formatCode>
                <c:ptCount val="9"/>
                <c:pt idx="1">
                  <c:v>5.5300000000000349</c:v>
                </c:pt>
                <c:pt idx="2">
                  <c:v>-4.2449999999999433</c:v>
                </c:pt>
                <c:pt idx="3">
                  <c:v>-5.5619999999999559</c:v>
                </c:pt>
                <c:pt idx="4">
                  <c:v>6.384999999999974</c:v>
                </c:pt>
                <c:pt idx="5">
                  <c:v>17.746999999999957</c:v>
                </c:pt>
                <c:pt idx="6">
                  <c:v>41.39499999999996</c:v>
                </c:pt>
                <c:pt idx="7">
                  <c:v>69.57500000000006</c:v>
                </c:pt>
                <c:pt idx="8">
                  <c:v>87.573000000000008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BC-4E98-A20C-FBE3D11C58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6305280"/>
        <c:axId val="116349696"/>
      </c:barChart>
      <c:catAx>
        <c:axId val="206305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</a:t>
                </a:r>
                <a:r>
                  <a:rPr lang="en-US" baseline="0"/>
                  <a:t> points</a:t>
                </a:r>
                <a:endParaRPr lang="ru-RU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16349696"/>
        <c:crosses val="autoZero"/>
        <c:auto val="1"/>
        <c:lblAlgn val="ctr"/>
        <c:lblOffset val="100"/>
        <c:noMultiLvlLbl val="0"/>
      </c:catAx>
      <c:valAx>
        <c:axId val="1163496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Elevation relative SGP 1, mm</a:t>
                </a:r>
                <a:endParaRPr lang="ru-RU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305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Garage!$G$7:$G$15</c:f>
              <c:strCache>
                <c:ptCount val="9"/>
                <c:pt idx="0">
                  <c:v>SGP 1</c:v>
                </c:pt>
                <c:pt idx="1">
                  <c:v>SGP 2</c:v>
                </c:pt>
                <c:pt idx="2">
                  <c:v>SGP 3</c:v>
                </c:pt>
                <c:pt idx="3">
                  <c:v>SGP 4</c:v>
                </c:pt>
                <c:pt idx="4">
                  <c:v>SGP 5</c:v>
                </c:pt>
                <c:pt idx="5">
                  <c:v>SGP 6</c:v>
                </c:pt>
                <c:pt idx="6">
                  <c:v>SGP 7</c:v>
                </c:pt>
                <c:pt idx="7">
                  <c:v>SGP 8</c:v>
                </c:pt>
                <c:pt idx="8">
                  <c:v>SGP 9</c:v>
                </c:pt>
              </c:strCache>
            </c:strRef>
          </c:cat>
          <c:val>
            <c:numRef>
              <c:f>Garage!$N$7:$N$15</c:f>
              <c:numCache>
                <c:formatCode>General</c:formatCode>
                <c:ptCount val="9"/>
                <c:pt idx="1">
                  <c:v>-5.0169999999999382</c:v>
                </c:pt>
                <c:pt idx="2">
                  <c:v>-7.4959999999999471</c:v>
                </c:pt>
                <c:pt idx="3">
                  <c:v>-10.695000000000011</c:v>
                </c:pt>
                <c:pt idx="4">
                  <c:v>-12.392999999999988</c:v>
                </c:pt>
                <c:pt idx="5">
                  <c:v>-13.557999999999847</c:v>
                </c:pt>
                <c:pt idx="6">
                  <c:v>-12.044999999999973</c:v>
                </c:pt>
                <c:pt idx="7">
                  <c:v>-11.434999999999967</c:v>
                </c:pt>
                <c:pt idx="8">
                  <c:v>-10.92099999999985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2-4FE6-ABE4-0E07A73469C3}"/>
            </c:ext>
          </c:extLst>
        </c:ser>
        <c:ser>
          <c:idx val="1"/>
          <c:order val="1"/>
          <c:invertIfNegative val="0"/>
          <c:cat>
            <c:strRef>
              <c:f>Garage!$G$7:$G$15</c:f>
              <c:strCache>
                <c:ptCount val="9"/>
                <c:pt idx="0">
                  <c:v>SGP 1</c:v>
                </c:pt>
                <c:pt idx="1">
                  <c:v>SGP 2</c:v>
                </c:pt>
                <c:pt idx="2">
                  <c:v>SGP 3</c:v>
                </c:pt>
                <c:pt idx="3">
                  <c:v>SGP 4</c:v>
                </c:pt>
                <c:pt idx="4">
                  <c:v>SGP 5</c:v>
                </c:pt>
                <c:pt idx="5">
                  <c:v>SGP 6</c:v>
                </c:pt>
                <c:pt idx="6">
                  <c:v>SGP 7</c:v>
                </c:pt>
                <c:pt idx="7">
                  <c:v>SGP 8</c:v>
                </c:pt>
                <c:pt idx="8">
                  <c:v>SGP 9</c:v>
                </c:pt>
              </c:strCache>
            </c:strRef>
          </c:cat>
          <c:val>
            <c:numRef>
              <c:f>Garage!$O$7:$O$15</c:f>
              <c:numCache>
                <c:formatCode>General</c:formatCode>
                <c:ptCount val="9"/>
                <c:pt idx="1">
                  <c:v>-1.3640000000000319</c:v>
                </c:pt>
                <c:pt idx="2">
                  <c:v>-3.7930000000000463</c:v>
                </c:pt>
                <c:pt idx="3">
                  <c:v>-4.0010000000000323</c:v>
                </c:pt>
                <c:pt idx="4">
                  <c:v>-9.6969999999999565</c:v>
                </c:pt>
                <c:pt idx="5">
                  <c:v>-7.3750000000000213</c:v>
                </c:pt>
                <c:pt idx="6">
                  <c:v>-5.9659999999999158</c:v>
                </c:pt>
                <c:pt idx="7">
                  <c:v>-5.3490000000000606</c:v>
                </c:pt>
                <c:pt idx="8">
                  <c:v>-5.6740000000000634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2-4FE6-ABE4-0E07A7346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432512"/>
        <c:axId val="185123392"/>
      </c:barChart>
      <c:catAx>
        <c:axId val="21043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</a:t>
                </a:r>
                <a:r>
                  <a:rPr lang="en-US" baseline="0"/>
                  <a:t> points</a:t>
                </a:r>
                <a:endParaRPr lang="ru-RU"/>
              </a:p>
            </c:rich>
          </c:tx>
          <c:overlay val="0"/>
        </c:title>
        <c:numFmt formatCode="General" sourceLinked="0"/>
        <c:majorTickMark val="in"/>
        <c:minorTickMark val="none"/>
        <c:tickLblPos val="high"/>
        <c:crossAx val="185123392"/>
        <c:crosses val="autoZero"/>
        <c:auto val="1"/>
        <c:lblAlgn val="ctr"/>
        <c:lblOffset val="100"/>
        <c:noMultiLvlLbl val="0"/>
      </c:catAx>
      <c:valAx>
        <c:axId val="1851233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Absolute deformation  relative SGP 1, mm</a:t>
                </a:r>
                <a:endParaRPr lang="ru-RU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0432512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Garage!$G$16:$G$24</c:f>
              <c:strCache>
                <c:ptCount val="9"/>
                <c:pt idx="0">
                  <c:v>SGL 1</c:v>
                </c:pt>
                <c:pt idx="1">
                  <c:v>SGL 2</c:v>
                </c:pt>
                <c:pt idx="2">
                  <c:v>SGL 3</c:v>
                </c:pt>
                <c:pt idx="3">
                  <c:v>SGL 4</c:v>
                </c:pt>
                <c:pt idx="4">
                  <c:v>SGL 5</c:v>
                </c:pt>
                <c:pt idx="5">
                  <c:v>SGL 6</c:v>
                </c:pt>
                <c:pt idx="6">
                  <c:v>SGL 7</c:v>
                </c:pt>
                <c:pt idx="7">
                  <c:v>SGL 8</c:v>
                </c:pt>
                <c:pt idx="8">
                  <c:v>SGL 9</c:v>
                </c:pt>
              </c:strCache>
            </c:strRef>
          </c:cat>
          <c:val>
            <c:numRef>
              <c:f>Garage!$N$16:$N$24</c:f>
              <c:numCache>
                <c:formatCode>General</c:formatCode>
                <c:ptCount val="9"/>
                <c:pt idx="1">
                  <c:v>3.4259999999999291</c:v>
                </c:pt>
                <c:pt idx="2">
                  <c:v>-3.4480000000001176</c:v>
                </c:pt>
                <c:pt idx="3">
                  <c:v>-6.0350000000002346</c:v>
                </c:pt>
                <c:pt idx="4">
                  <c:v>-6.6770000000000422</c:v>
                </c:pt>
                <c:pt idx="5">
                  <c:v>-4.8770000000002423</c:v>
                </c:pt>
                <c:pt idx="6">
                  <c:v>-7.2160000000001112</c:v>
                </c:pt>
                <c:pt idx="7">
                  <c:v>-8.5910000000002356</c:v>
                </c:pt>
                <c:pt idx="8">
                  <c:v>-10.927000000000135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3-43D9-8AD9-D81384B96E0F}"/>
            </c:ext>
          </c:extLst>
        </c:ser>
        <c:ser>
          <c:idx val="1"/>
          <c:order val="1"/>
          <c:invertIfNegative val="0"/>
          <c:cat>
            <c:strRef>
              <c:f>Garage!$G$16:$G$24</c:f>
              <c:strCache>
                <c:ptCount val="9"/>
                <c:pt idx="0">
                  <c:v>SGL 1</c:v>
                </c:pt>
                <c:pt idx="1">
                  <c:v>SGL 2</c:v>
                </c:pt>
                <c:pt idx="2">
                  <c:v>SGL 3</c:v>
                </c:pt>
                <c:pt idx="3">
                  <c:v>SGL 4</c:v>
                </c:pt>
                <c:pt idx="4">
                  <c:v>SGL 5</c:v>
                </c:pt>
                <c:pt idx="5">
                  <c:v>SGL 6</c:v>
                </c:pt>
                <c:pt idx="6">
                  <c:v>SGL 7</c:v>
                </c:pt>
                <c:pt idx="7">
                  <c:v>SGL 8</c:v>
                </c:pt>
                <c:pt idx="8">
                  <c:v>SGL 9</c:v>
                </c:pt>
              </c:strCache>
            </c:strRef>
          </c:cat>
          <c:val>
            <c:numRef>
              <c:f>Garage!$O$16:$O$24</c:f>
              <c:numCache>
                <c:formatCode>General</c:formatCode>
                <c:ptCount val="9"/>
                <c:pt idx="1">
                  <c:v>-4.1439999999999255</c:v>
                </c:pt>
                <c:pt idx="2">
                  <c:v>-4.8399999999999572</c:v>
                </c:pt>
                <c:pt idx="3">
                  <c:v>-5.1759999999998474</c:v>
                </c:pt>
                <c:pt idx="4">
                  <c:v>-2.4199999999998667</c:v>
                </c:pt>
                <c:pt idx="5">
                  <c:v>-6.6439999999996502</c:v>
                </c:pt>
                <c:pt idx="6">
                  <c:v>-4.6499999999998209</c:v>
                </c:pt>
                <c:pt idx="7">
                  <c:v>-5.4379999999998319</c:v>
                </c:pt>
                <c:pt idx="8">
                  <c:v>-8.2419999999998623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03-43D9-8AD9-D81384B96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0433024"/>
        <c:axId val="209267520"/>
      </c:barChart>
      <c:catAx>
        <c:axId val="21043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</a:t>
                </a:r>
                <a:r>
                  <a:rPr lang="en-US" baseline="0"/>
                  <a:t> points</a:t>
                </a:r>
                <a:endParaRPr lang="ru-RU"/>
              </a:p>
            </c:rich>
          </c:tx>
          <c:overlay val="0"/>
        </c:title>
        <c:numFmt formatCode="General" sourceLinked="0"/>
        <c:majorTickMark val="in"/>
        <c:minorTickMark val="none"/>
        <c:tickLblPos val="high"/>
        <c:crossAx val="209267520"/>
        <c:crosses val="autoZero"/>
        <c:auto val="1"/>
        <c:lblAlgn val="ctr"/>
        <c:lblOffset val="100"/>
        <c:noMultiLvlLbl val="0"/>
      </c:catAx>
      <c:valAx>
        <c:axId val="209267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Absolute deformation  relative SGL 1, mm</a:t>
                </a:r>
                <a:endParaRPr lang="ru-RU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043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2017</c:v>
          </c:tx>
          <c:invertIfNegative val="0"/>
          <c:cat>
            <c:strRef>
              <c:f>Garage!$G$16:$G$24</c:f>
              <c:strCache>
                <c:ptCount val="9"/>
                <c:pt idx="0">
                  <c:v>SGL 1</c:v>
                </c:pt>
                <c:pt idx="1">
                  <c:v>SGL 2</c:v>
                </c:pt>
                <c:pt idx="2">
                  <c:v>SGL 3</c:v>
                </c:pt>
                <c:pt idx="3">
                  <c:v>SGL 4</c:v>
                </c:pt>
                <c:pt idx="4">
                  <c:v>SGL 5</c:v>
                </c:pt>
                <c:pt idx="5">
                  <c:v>SGL 6</c:v>
                </c:pt>
                <c:pt idx="6">
                  <c:v>SGL 7</c:v>
                </c:pt>
                <c:pt idx="7">
                  <c:v>SGL 8</c:v>
                </c:pt>
                <c:pt idx="8">
                  <c:v>SGL 9</c:v>
                </c:pt>
              </c:strCache>
            </c:strRef>
          </c:cat>
          <c:val>
            <c:numRef>
              <c:f>Garage!$K$16:$K$24</c:f>
              <c:numCache>
                <c:formatCode>General</c:formatCode>
                <c:ptCount val="9"/>
                <c:pt idx="1">
                  <c:v>9.2099999999999405</c:v>
                </c:pt>
                <c:pt idx="2">
                  <c:v>8.5709999999998843</c:v>
                </c:pt>
                <c:pt idx="3">
                  <c:v>-11.880000000000113</c:v>
                </c:pt>
                <c:pt idx="4">
                  <c:v>-35.622000000000043</c:v>
                </c:pt>
                <c:pt idx="5">
                  <c:v>-5.2140000000000519</c:v>
                </c:pt>
                <c:pt idx="6">
                  <c:v>27.134999999999909</c:v>
                </c:pt>
                <c:pt idx="7">
                  <c:v>61.367999999999867</c:v>
                </c:pt>
                <c:pt idx="8">
                  <c:v>97.242999999999967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D9-49F9-A552-ADEE4C520F92}"/>
            </c:ext>
          </c:extLst>
        </c:ser>
        <c:ser>
          <c:idx val="1"/>
          <c:order val="1"/>
          <c:tx>
            <c:v>2018</c:v>
          </c:tx>
          <c:invertIfNegative val="0"/>
          <c:cat>
            <c:strRef>
              <c:f>Garage!$G$16:$G$24</c:f>
              <c:strCache>
                <c:ptCount val="9"/>
                <c:pt idx="0">
                  <c:v>SGL 1</c:v>
                </c:pt>
                <c:pt idx="1">
                  <c:v>SGL 2</c:v>
                </c:pt>
                <c:pt idx="2">
                  <c:v>SGL 3</c:v>
                </c:pt>
                <c:pt idx="3">
                  <c:v>SGL 4</c:v>
                </c:pt>
                <c:pt idx="4">
                  <c:v>SGL 5</c:v>
                </c:pt>
                <c:pt idx="5">
                  <c:v>SGL 6</c:v>
                </c:pt>
                <c:pt idx="6">
                  <c:v>SGL 7</c:v>
                </c:pt>
                <c:pt idx="7">
                  <c:v>SGL 8</c:v>
                </c:pt>
                <c:pt idx="8">
                  <c:v>SGL 9</c:v>
                </c:pt>
              </c:strCache>
            </c:strRef>
          </c:cat>
          <c:val>
            <c:numRef>
              <c:f>Garage!$L$16:$L$24</c:f>
              <c:numCache>
                <c:formatCode>General</c:formatCode>
                <c:ptCount val="9"/>
                <c:pt idx="1">
                  <c:v>5.7840000000000114</c:v>
                </c:pt>
                <c:pt idx="2">
                  <c:v>12.019000000000002</c:v>
                </c:pt>
                <c:pt idx="3">
                  <c:v>-5.8449999999998781</c:v>
                </c:pt>
                <c:pt idx="4">
                  <c:v>-28.945</c:v>
                </c:pt>
                <c:pt idx="5">
                  <c:v>-0.33699999999980967</c:v>
                </c:pt>
                <c:pt idx="6">
                  <c:v>34.35100000000002</c:v>
                </c:pt>
                <c:pt idx="7">
                  <c:v>69.959000000000103</c:v>
                </c:pt>
                <c:pt idx="8">
                  <c:v>108.1700000000001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D9-49F9-A552-ADEE4C520F92}"/>
            </c:ext>
          </c:extLst>
        </c:ser>
        <c:ser>
          <c:idx val="2"/>
          <c:order val="2"/>
          <c:tx>
            <c:v>2019</c:v>
          </c:tx>
          <c:invertIfNegative val="0"/>
          <c:cat>
            <c:strRef>
              <c:f>Garage!$G$16:$G$24</c:f>
              <c:strCache>
                <c:ptCount val="9"/>
                <c:pt idx="0">
                  <c:v>SGL 1</c:v>
                </c:pt>
                <c:pt idx="1">
                  <c:v>SGL 2</c:v>
                </c:pt>
                <c:pt idx="2">
                  <c:v>SGL 3</c:v>
                </c:pt>
                <c:pt idx="3">
                  <c:v>SGL 4</c:v>
                </c:pt>
                <c:pt idx="4">
                  <c:v>SGL 5</c:v>
                </c:pt>
                <c:pt idx="5">
                  <c:v>SGL 6</c:v>
                </c:pt>
                <c:pt idx="6">
                  <c:v>SGL 7</c:v>
                </c:pt>
                <c:pt idx="7">
                  <c:v>SGL 8</c:v>
                </c:pt>
                <c:pt idx="8">
                  <c:v>SGL 9</c:v>
                </c:pt>
              </c:strCache>
            </c:strRef>
          </c:cat>
          <c:val>
            <c:numRef>
              <c:f>Garage!$M$16:$M$24</c:f>
              <c:numCache>
                <c:formatCode>General</c:formatCode>
                <c:ptCount val="9"/>
                <c:pt idx="1">
                  <c:v>9.9279999999999369</c:v>
                </c:pt>
                <c:pt idx="2">
                  <c:v>16.858999999999959</c:v>
                </c:pt>
                <c:pt idx="3">
                  <c:v>-0.66900000000003068</c:v>
                </c:pt>
                <c:pt idx="4">
                  <c:v>-26.525000000000134</c:v>
                </c:pt>
                <c:pt idx="5">
                  <c:v>6.3069999999998405</c:v>
                </c:pt>
                <c:pt idx="6">
                  <c:v>39.000999999999841</c:v>
                </c:pt>
                <c:pt idx="7">
                  <c:v>75.396999999999935</c:v>
                </c:pt>
                <c:pt idx="8">
                  <c:v>116.41199999999996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D9-49F9-A552-ADEE4C520F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708992"/>
        <c:axId val="217478784"/>
      </c:barChart>
      <c:catAx>
        <c:axId val="218708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Monitoring</a:t>
                </a:r>
                <a:r>
                  <a:rPr lang="en-US" baseline="0"/>
                  <a:t> points</a:t>
                </a:r>
                <a:endParaRPr lang="ru-RU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217478784"/>
        <c:crosses val="autoZero"/>
        <c:auto val="1"/>
        <c:lblAlgn val="ctr"/>
        <c:lblOffset val="100"/>
        <c:noMultiLvlLbl val="0"/>
      </c:catAx>
      <c:valAx>
        <c:axId val="2174787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Elevation relative SGP 1, mm</a:t>
                </a:r>
                <a:endParaRPr lang="ru-RU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187089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179070</xdr:colOff>
      <xdr:row>3</xdr:row>
      <xdr:rowOff>551497</xdr:rowOff>
    </xdr:from>
    <xdr:to>
      <xdr:col>22</xdr:col>
      <xdr:colOff>504825</xdr:colOff>
      <xdr:row>17</xdr:row>
      <xdr:rowOff>103822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2</xdr:row>
      <xdr:rowOff>180975</xdr:rowOff>
    </xdr:from>
    <xdr:to>
      <xdr:col>23</xdr:col>
      <xdr:colOff>314325</xdr:colOff>
      <xdr:row>15</xdr:row>
      <xdr:rowOff>66675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607695</xdr:colOff>
      <xdr:row>2</xdr:row>
      <xdr:rowOff>179070</xdr:rowOff>
    </xdr:from>
    <xdr:to>
      <xdr:col>31</xdr:col>
      <xdr:colOff>302895</xdr:colOff>
      <xdr:row>16</xdr:row>
      <xdr:rowOff>112395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552450</xdr:colOff>
      <xdr:row>19</xdr:row>
      <xdr:rowOff>160020</xdr:rowOff>
    </xdr:from>
    <xdr:to>
      <xdr:col>31</xdr:col>
      <xdr:colOff>247650</xdr:colOff>
      <xdr:row>34</xdr:row>
      <xdr:rowOff>45720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600075</xdr:colOff>
      <xdr:row>20</xdr:row>
      <xdr:rowOff>0</xdr:rowOff>
    </xdr:from>
    <xdr:to>
      <xdr:col>23</xdr:col>
      <xdr:colOff>295275</xdr:colOff>
      <xdr:row>34</xdr:row>
      <xdr:rowOff>85725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22"/>
  <sheetViews>
    <sheetView topLeftCell="C1" workbookViewId="0">
      <selection activeCell="F32" sqref="F32"/>
    </sheetView>
  </sheetViews>
  <sheetFormatPr defaultRowHeight="14.4" x14ac:dyDescent="0.3"/>
  <cols>
    <col min="4" max="4" width="13.44140625" customWidth="1"/>
    <col min="5" max="5" width="16" customWidth="1"/>
    <col min="6" max="6" width="17.44140625" customWidth="1"/>
    <col min="7" max="7" width="15.44140625" customWidth="1"/>
    <col min="8" max="8" width="16.44140625" customWidth="1"/>
    <col min="9" max="9" width="17.44140625" customWidth="1"/>
    <col min="10" max="10" width="18.6640625" customWidth="1"/>
    <col min="11" max="11" width="13.44140625" customWidth="1"/>
    <col min="12" max="12" width="13.77734375" customWidth="1"/>
    <col min="13" max="13" width="15.44140625" customWidth="1"/>
  </cols>
  <sheetData>
    <row r="4" spans="4:14" ht="56.25" customHeight="1" x14ac:dyDescent="0.3">
      <c r="D4" s="11" t="s">
        <v>44</v>
      </c>
      <c r="E4" s="5" t="s">
        <v>45</v>
      </c>
      <c r="F4" s="5" t="s">
        <v>18</v>
      </c>
      <c r="G4" s="5" t="s">
        <v>45</v>
      </c>
      <c r="H4" s="5" t="s">
        <v>18</v>
      </c>
      <c r="I4" s="5" t="s">
        <v>0</v>
      </c>
      <c r="J4" s="5" t="s">
        <v>18</v>
      </c>
      <c r="K4" s="6" t="s">
        <v>19</v>
      </c>
      <c r="L4" s="6" t="s">
        <v>20</v>
      </c>
      <c r="M4" s="6" t="s">
        <v>19</v>
      </c>
      <c r="N4" s="6" t="s">
        <v>20</v>
      </c>
    </row>
    <row r="5" spans="4:14" x14ac:dyDescent="0.3">
      <c r="D5" s="11"/>
      <c r="E5" s="10">
        <v>2017</v>
      </c>
      <c r="F5" s="10"/>
      <c r="G5" s="10">
        <v>2018</v>
      </c>
      <c r="H5" s="10"/>
      <c r="I5" s="10">
        <v>2019</v>
      </c>
      <c r="J5" s="10"/>
      <c r="K5" s="9" t="s">
        <v>39</v>
      </c>
      <c r="L5" s="9"/>
      <c r="M5" s="9" t="s">
        <v>40</v>
      </c>
      <c r="N5" s="9"/>
    </row>
    <row r="6" spans="4:14" x14ac:dyDescent="0.3">
      <c r="D6" s="7" t="s">
        <v>1</v>
      </c>
      <c r="E6" s="1">
        <v>0</v>
      </c>
      <c r="F6" s="1"/>
      <c r="G6" s="1">
        <v>0</v>
      </c>
      <c r="H6" s="1"/>
      <c r="I6" s="1">
        <v>0</v>
      </c>
      <c r="J6" s="1"/>
      <c r="K6" s="2"/>
      <c r="L6" s="2"/>
      <c r="M6" s="2"/>
      <c r="N6" s="2"/>
    </row>
    <row r="7" spans="4:14" x14ac:dyDescent="0.3">
      <c r="D7" s="7" t="s">
        <v>2</v>
      </c>
      <c r="E7" s="3">
        <v>9.986634500000001</v>
      </c>
      <c r="F7" s="3">
        <v>8.15498924547115E-3</v>
      </c>
      <c r="G7" s="3">
        <v>9.9831740000000018</v>
      </c>
      <c r="H7" s="3">
        <v>1.9580009097290713E-3</v>
      </c>
      <c r="I7" s="3">
        <v>9.9807925232638119</v>
      </c>
      <c r="J7" s="3">
        <v>3.0146098611620961E-4</v>
      </c>
      <c r="K7" s="3">
        <f t="shared" ref="K7:K18" si="0">(G7-E7)*1000</f>
        <v>-3.4604999999992003</v>
      </c>
      <c r="L7" s="3">
        <f t="shared" ref="L7:L18" si="1">1000*SQRT(F7*F7+H7*H7)</f>
        <v>8.3867524797295641</v>
      </c>
      <c r="M7" s="3">
        <f t="shared" ref="M7:M22" si="2">(I7-G7)*1000</f>
        <v>-2.3814767361898248</v>
      </c>
      <c r="N7" s="3">
        <f t="shared" ref="N7:N22" si="3">1000*SQRT(H7*H7+J7*J7)</f>
        <v>1.9810720049130035</v>
      </c>
    </row>
    <row r="8" spans="4:14" x14ac:dyDescent="0.3">
      <c r="D8" s="7" t="s">
        <v>3</v>
      </c>
      <c r="E8" s="3">
        <v>9.9428214229710292</v>
      </c>
      <c r="F8" s="3">
        <v>3.2515850155940998E-4</v>
      </c>
      <c r="G8" s="3">
        <v>9.9380085884649763</v>
      </c>
      <c r="H8" s="3">
        <v>2.5646236626940966E-4</v>
      </c>
      <c r="I8" s="3">
        <v>9.935862207959488</v>
      </c>
      <c r="J8" s="3">
        <v>2.8814810102619366E-4</v>
      </c>
      <c r="K8" s="3">
        <f t="shared" si="0"/>
        <v>-4.8128345060529654</v>
      </c>
      <c r="L8" s="3">
        <f t="shared" si="1"/>
        <v>0.41412678789093765</v>
      </c>
      <c r="M8" s="3">
        <f t="shared" si="2"/>
        <v>-2.1463805054882101</v>
      </c>
      <c r="N8" s="3">
        <f t="shared" si="3"/>
        <v>0.38574897723455642</v>
      </c>
    </row>
    <row r="9" spans="4:14" x14ac:dyDescent="0.3">
      <c r="D9" s="7" t="s">
        <v>4</v>
      </c>
      <c r="E9" s="3">
        <v>9.9507973487168933</v>
      </c>
      <c r="F9" s="3">
        <v>3.2515850155940998E-4</v>
      </c>
      <c r="G9" s="3">
        <v>9.9469975715980379</v>
      </c>
      <c r="H9" s="3">
        <v>2.5646236626940966E-4</v>
      </c>
      <c r="I9" s="3">
        <v>9.9444332529667943</v>
      </c>
      <c r="J9" s="3">
        <v>2.8814810102619366E-4</v>
      </c>
      <c r="K9" s="3">
        <f t="shared" si="0"/>
        <v>-3.7997771188553742</v>
      </c>
      <c r="L9" s="3">
        <f t="shared" si="1"/>
        <v>0.41412678789093765</v>
      </c>
      <c r="M9" s="3">
        <f t="shared" si="2"/>
        <v>-2.5643186312436228</v>
      </c>
      <c r="N9" s="3">
        <f t="shared" si="3"/>
        <v>0.38574897723455642</v>
      </c>
    </row>
    <row r="10" spans="4:14" x14ac:dyDescent="0.3">
      <c r="D10" s="7" t="s">
        <v>5</v>
      </c>
      <c r="E10" s="3">
        <v>9.9146158850290753</v>
      </c>
      <c r="F10" s="3">
        <v>3.2515850155940998E-4</v>
      </c>
      <c r="G10" s="3">
        <v>9.9099981788738472</v>
      </c>
      <c r="H10" s="3">
        <v>2.5646236626940966E-4</v>
      </c>
      <c r="I10" s="3">
        <v>9.9090011031898033</v>
      </c>
      <c r="J10" s="3">
        <v>2.8814810102619366E-4</v>
      </c>
      <c r="K10" s="3">
        <f t="shared" si="0"/>
        <v>-4.6177061552281629</v>
      </c>
      <c r="L10" s="3">
        <f t="shared" si="1"/>
        <v>0.41412678789093765</v>
      </c>
      <c r="M10" s="3">
        <f t="shared" si="2"/>
        <v>-0.99707568404383551</v>
      </c>
      <c r="N10" s="3">
        <f t="shared" si="3"/>
        <v>0.38574897723455642</v>
      </c>
    </row>
    <row r="11" spans="4:14" x14ac:dyDescent="0.3">
      <c r="D11" s="4" t="s">
        <v>6</v>
      </c>
      <c r="E11" s="3">
        <v>9.9515948179226381</v>
      </c>
      <c r="F11" s="3">
        <v>3.2515850155940998E-4</v>
      </c>
      <c r="G11" s="3">
        <v>9.9479065450469601</v>
      </c>
      <c r="H11" s="3">
        <v>2.5646236626940966E-4</v>
      </c>
      <c r="I11" s="3">
        <v>9.9469207864704643</v>
      </c>
      <c r="J11" s="3">
        <v>2.8814810102619366E-4</v>
      </c>
      <c r="K11" s="3">
        <f t="shared" si="0"/>
        <v>-3.688272875677967</v>
      </c>
      <c r="L11" s="3">
        <f t="shared" si="1"/>
        <v>0.41412678789093765</v>
      </c>
      <c r="M11" s="3">
        <f t="shared" si="2"/>
        <v>-0.9857585764958543</v>
      </c>
      <c r="N11" s="3">
        <f t="shared" si="3"/>
        <v>0.38574897723455642</v>
      </c>
    </row>
    <row r="12" spans="4:14" x14ac:dyDescent="0.3">
      <c r="D12" s="4" t="s">
        <v>7</v>
      </c>
      <c r="E12" s="3">
        <v>10.027112917158442</v>
      </c>
      <c r="F12" s="3">
        <v>3.2515850155940998E-4</v>
      </c>
      <c r="G12" s="3">
        <v>10.022947263575098</v>
      </c>
      <c r="H12" s="3">
        <v>2.5646236626940966E-4</v>
      </c>
      <c r="I12" s="3">
        <v>10.022038899485628</v>
      </c>
      <c r="J12" s="3">
        <v>2.8814810102619366E-4</v>
      </c>
      <c r="K12" s="3">
        <f t="shared" si="0"/>
        <v>-4.1656535833443087</v>
      </c>
      <c r="L12" s="3">
        <f t="shared" si="1"/>
        <v>0.41412678789093765</v>
      </c>
      <c r="M12" s="3">
        <f t="shared" si="2"/>
        <v>-0.90836408947048142</v>
      </c>
      <c r="N12" s="3">
        <f t="shared" si="3"/>
        <v>0.38574897723455642</v>
      </c>
    </row>
    <row r="13" spans="4:14" x14ac:dyDescent="0.3">
      <c r="D13" s="4" t="s">
        <v>8</v>
      </c>
      <c r="E13" s="3">
        <v>10.195950312815711</v>
      </c>
      <c r="F13" s="3">
        <v>3.2515850155940998E-4</v>
      </c>
      <c r="G13" s="3">
        <v>10.192188106017872</v>
      </c>
      <c r="H13" s="3">
        <v>2.5646236626940966E-4</v>
      </c>
      <c r="I13" s="3">
        <v>10.190894216184059</v>
      </c>
      <c r="J13" s="3">
        <v>2.8814810102619366E-4</v>
      </c>
      <c r="K13" s="3">
        <f t="shared" si="0"/>
        <v>-3.7622067978393403</v>
      </c>
      <c r="L13" s="3">
        <f t="shared" si="1"/>
        <v>0.41412678789093765</v>
      </c>
      <c r="M13" s="3">
        <f t="shared" si="2"/>
        <v>-1.2938898338124005</v>
      </c>
      <c r="N13" s="3">
        <f t="shared" si="3"/>
        <v>0.38574897723455642</v>
      </c>
    </row>
    <row r="14" spans="4:14" x14ac:dyDescent="0.3">
      <c r="D14" s="4" t="s">
        <v>9</v>
      </c>
      <c r="E14" s="3">
        <v>10.186805164923182</v>
      </c>
      <c r="F14" s="3">
        <v>3.2515850155940998E-4</v>
      </c>
      <c r="G14" s="3">
        <v>10.183696756033454</v>
      </c>
      <c r="H14" s="3">
        <v>2.5646236626940966E-4</v>
      </c>
      <c r="I14" s="3">
        <v>10.183463842795945</v>
      </c>
      <c r="J14" s="3">
        <v>2.8814810102619366E-4</v>
      </c>
      <c r="K14" s="3">
        <f t="shared" si="0"/>
        <v>-3.108408889728409</v>
      </c>
      <c r="L14" s="3">
        <f t="shared" si="1"/>
        <v>0.41412678789093765</v>
      </c>
      <c r="M14" s="3">
        <f t="shared" si="2"/>
        <v>-0.23291323750918025</v>
      </c>
      <c r="N14" s="3">
        <f t="shared" si="3"/>
        <v>0.38574897723455642</v>
      </c>
    </row>
    <row r="15" spans="4:14" x14ac:dyDescent="0.3">
      <c r="D15" s="4" t="s">
        <v>10</v>
      </c>
      <c r="E15" s="3">
        <v>10.150669867624067</v>
      </c>
      <c r="F15" s="3">
        <v>3.2515850155940998E-4</v>
      </c>
      <c r="G15" s="3">
        <v>10.148762315354128</v>
      </c>
      <c r="H15" s="3">
        <v>2.5646236626940966E-4</v>
      </c>
      <c r="I15" s="3">
        <v>10.146280276581944</v>
      </c>
      <c r="J15" s="3">
        <v>2.8814810102619366E-4</v>
      </c>
      <c r="K15" s="3">
        <f t="shared" si="0"/>
        <v>-1.9075522699392167</v>
      </c>
      <c r="L15" s="3">
        <f t="shared" si="1"/>
        <v>0.41412678789093765</v>
      </c>
      <c r="M15" s="3">
        <f t="shared" si="2"/>
        <v>-2.4820387721842252</v>
      </c>
      <c r="N15" s="3">
        <f t="shared" si="3"/>
        <v>0.38574897723455642</v>
      </c>
    </row>
    <row r="16" spans="4:14" x14ac:dyDescent="0.3">
      <c r="D16" s="4" t="s">
        <v>11</v>
      </c>
      <c r="E16" s="3">
        <v>10.039585202455473</v>
      </c>
      <c r="F16" s="3">
        <v>3.2515850155940998E-4</v>
      </c>
      <c r="G16" s="3">
        <v>10.038232549039597</v>
      </c>
      <c r="H16" s="3">
        <v>2.5646236626940966E-4</v>
      </c>
      <c r="I16" s="3">
        <v>10.035721167455003</v>
      </c>
      <c r="J16" s="3">
        <v>2.8814810102619366E-4</v>
      </c>
      <c r="K16" s="3">
        <f t="shared" si="0"/>
        <v>-1.3526534158767589</v>
      </c>
      <c r="L16" s="3">
        <f t="shared" si="1"/>
        <v>0.41412678789093765</v>
      </c>
      <c r="M16" s="3">
        <f t="shared" si="2"/>
        <v>-2.5113815845934084</v>
      </c>
      <c r="N16" s="3">
        <f t="shared" si="3"/>
        <v>0.38574897723455642</v>
      </c>
    </row>
    <row r="17" spans="4:14" x14ac:dyDescent="0.3">
      <c r="D17" s="4" t="s">
        <v>12</v>
      </c>
      <c r="E17" s="3">
        <v>10.044495725247709</v>
      </c>
      <c r="F17" s="3">
        <v>3.2515850155940998E-4</v>
      </c>
      <c r="G17" s="3">
        <v>10.043994515076351</v>
      </c>
      <c r="H17" s="3">
        <v>2.5646236626940966E-4</v>
      </c>
      <c r="I17" s="3">
        <v>10.041235903033636</v>
      </c>
      <c r="J17" s="3">
        <v>2.8814810102619366E-4</v>
      </c>
      <c r="K17" s="3">
        <f t="shared" si="0"/>
        <v>-0.50121017135751345</v>
      </c>
      <c r="L17" s="3">
        <f t="shared" si="1"/>
        <v>0.41412678789093765</v>
      </c>
      <c r="M17" s="3">
        <f t="shared" si="2"/>
        <v>-2.7586120427152139</v>
      </c>
      <c r="N17" s="3">
        <f t="shared" si="3"/>
        <v>0.38574897723455642</v>
      </c>
    </row>
    <row r="18" spans="4:14" x14ac:dyDescent="0.3">
      <c r="D18" s="4" t="s">
        <v>13</v>
      </c>
      <c r="E18" s="3">
        <v>10.297732663655246</v>
      </c>
      <c r="F18" s="3">
        <v>3.2515850155940998E-4</v>
      </c>
      <c r="G18" s="3">
        <v>10.297614505843304</v>
      </c>
      <c r="H18" s="3">
        <v>2.5646236626940966E-4</v>
      </c>
      <c r="I18" s="3">
        <v>10.296915154360422</v>
      </c>
      <c r="J18" s="3">
        <v>2.8814810102619366E-4</v>
      </c>
      <c r="K18" s="3">
        <f t="shared" si="0"/>
        <v>-0.1181578119417992</v>
      </c>
      <c r="L18" s="3">
        <f t="shared" si="1"/>
        <v>0.41412678789093765</v>
      </c>
      <c r="M18" s="3">
        <f t="shared" si="2"/>
        <v>-0.69935148288280402</v>
      </c>
      <c r="N18" s="3">
        <f t="shared" si="3"/>
        <v>0.38574897723455642</v>
      </c>
    </row>
    <row r="19" spans="4:14" x14ac:dyDescent="0.3">
      <c r="D19" s="4" t="s">
        <v>15</v>
      </c>
      <c r="E19" s="3"/>
      <c r="F19" s="3"/>
      <c r="G19" s="3">
        <v>10.040197131814967</v>
      </c>
      <c r="H19" s="3">
        <v>2.5646236626940966E-4</v>
      </c>
      <c r="I19" s="3">
        <v>10.038332849876936</v>
      </c>
      <c r="J19" s="3">
        <v>2.8814810102619366E-4</v>
      </c>
      <c r="K19" s="3"/>
      <c r="L19" s="3"/>
      <c r="M19" s="3">
        <f t="shared" si="2"/>
        <v>-1.8642819380314535</v>
      </c>
      <c r="N19" s="3">
        <f t="shared" si="3"/>
        <v>0.38574897723455642</v>
      </c>
    </row>
    <row r="20" spans="4:14" x14ac:dyDescent="0.3">
      <c r="D20" s="4" t="s">
        <v>16</v>
      </c>
      <c r="E20" s="3"/>
      <c r="F20" s="3"/>
      <c r="G20" s="3">
        <v>10.036427170820529</v>
      </c>
      <c r="H20" s="3">
        <v>2.5646236626940966E-4</v>
      </c>
      <c r="I20" s="3">
        <v>10.032828813869079</v>
      </c>
      <c r="J20" s="3">
        <v>2.8814810102619366E-4</v>
      </c>
      <c r="K20" s="3"/>
      <c r="L20" s="3"/>
      <c r="M20" s="3">
        <f t="shared" si="2"/>
        <v>-3.5983569514499436</v>
      </c>
      <c r="N20" s="3">
        <f t="shared" si="3"/>
        <v>0.38574897723455642</v>
      </c>
    </row>
    <row r="21" spans="4:14" x14ac:dyDescent="0.3">
      <c r="D21" s="4" t="s">
        <v>17</v>
      </c>
      <c r="E21" s="3"/>
      <c r="F21" s="3"/>
      <c r="G21" s="3">
        <v>10.04421061954271</v>
      </c>
      <c r="H21" s="3">
        <v>2.5646236626940966E-4</v>
      </c>
      <c r="I21" s="3">
        <v>10.039374308914333</v>
      </c>
      <c r="J21" s="3">
        <v>2.8814810102619366E-4</v>
      </c>
      <c r="K21" s="3"/>
      <c r="L21" s="3"/>
      <c r="M21" s="3">
        <f t="shared" si="2"/>
        <v>-4.836310628377305</v>
      </c>
      <c r="N21" s="3">
        <f t="shared" si="3"/>
        <v>0.38574897723455642</v>
      </c>
    </row>
    <row r="22" spans="4:14" x14ac:dyDescent="0.3">
      <c r="D22" s="4" t="s">
        <v>14</v>
      </c>
      <c r="E22" s="3"/>
      <c r="F22" s="3"/>
      <c r="G22" s="3">
        <v>10.030601420435399</v>
      </c>
      <c r="H22" s="3">
        <v>2.5646236626940966E-4</v>
      </c>
      <c r="I22" s="3">
        <v>10.02656384290443</v>
      </c>
      <c r="J22" s="3">
        <v>2.8814810102619366E-4</v>
      </c>
      <c r="K22" s="3"/>
      <c r="L22" s="3"/>
      <c r="M22" s="3">
        <f t="shared" si="2"/>
        <v>-4.0375775309691164</v>
      </c>
      <c r="N22" s="3">
        <f t="shared" si="3"/>
        <v>0.38574897723455642</v>
      </c>
    </row>
  </sheetData>
  <mergeCells count="6">
    <mergeCell ref="M5:N5"/>
    <mergeCell ref="E5:F5"/>
    <mergeCell ref="G5:H5"/>
    <mergeCell ref="D4:D5"/>
    <mergeCell ref="I5:J5"/>
    <mergeCell ref="K5:L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G5:O24"/>
  <sheetViews>
    <sheetView tabSelected="1" topLeftCell="F1" workbookViewId="0">
      <selection activeCell="T19" sqref="T19"/>
    </sheetView>
  </sheetViews>
  <sheetFormatPr defaultRowHeight="14.4" x14ac:dyDescent="0.3"/>
  <cols>
    <col min="7" max="7" width="12.6640625" customWidth="1"/>
    <col min="9" max="9" width="11.109375" customWidth="1"/>
    <col min="10" max="10" width="12.5546875" customWidth="1"/>
    <col min="13" max="13" width="11.21875" customWidth="1"/>
    <col min="14" max="14" width="11.33203125" customWidth="1"/>
    <col min="15" max="15" width="11.5546875" customWidth="1"/>
  </cols>
  <sheetData>
    <row r="5" spans="7:15" ht="45.75" customHeight="1" x14ac:dyDescent="0.3">
      <c r="G5" s="12" t="s">
        <v>43</v>
      </c>
      <c r="H5" s="12" t="s">
        <v>41</v>
      </c>
      <c r="I5" s="12"/>
      <c r="J5" s="12"/>
      <c r="K5" s="12" t="s">
        <v>41</v>
      </c>
      <c r="L5" s="12"/>
      <c r="M5" s="12"/>
      <c r="N5" s="12" t="s">
        <v>42</v>
      </c>
      <c r="O5" s="12"/>
    </row>
    <row r="6" spans="7:15" x14ac:dyDescent="0.3">
      <c r="G6" s="12"/>
      <c r="H6" s="8">
        <v>2017</v>
      </c>
      <c r="I6" s="8">
        <v>2018</v>
      </c>
      <c r="J6" s="8">
        <v>2019</v>
      </c>
      <c r="K6" s="8">
        <v>2017</v>
      </c>
      <c r="L6" s="8">
        <v>2018</v>
      </c>
      <c r="M6" s="8">
        <v>2019</v>
      </c>
      <c r="N6" s="8" t="s">
        <v>39</v>
      </c>
      <c r="O6" s="8" t="s">
        <v>40</v>
      </c>
    </row>
    <row r="7" spans="7:15" x14ac:dyDescent="0.3">
      <c r="G7" s="8" t="s">
        <v>21</v>
      </c>
      <c r="H7" s="8">
        <v>0</v>
      </c>
      <c r="I7" s="8">
        <v>0</v>
      </c>
      <c r="J7" s="8">
        <v>0</v>
      </c>
      <c r="K7" s="8"/>
      <c r="L7" s="8"/>
      <c r="M7" s="8"/>
      <c r="N7" s="8"/>
      <c r="O7" s="8"/>
    </row>
    <row r="8" spans="7:15" x14ac:dyDescent="0.3">
      <c r="G8" s="8" t="s">
        <v>22</v>
      </c>
      <c r="H8" s="8">
        <v>-8.5099999999993514E-4</v>
      </c>
      <c r="I8" s="8">
        <v>4.166000000000003E-3</v>
      </c>
      <c r="J8" s="8">
        <v>5.5300000000000349E-3</v>
      </c>
      <c r="K8" s="8">
        <f t="shared" ref="K8:M15" si="0">H8*1000</f>
        <v>-0.85099999999993514</v>
      </c>
      <c r="L8" s="8">
        <f t="shared" si="0"/>
        <v>4.166000000000003</v>
      </c>
      <c r="M8" s="8">
        <f t="shared" si="0"/>
        <v>5.5300000000000349</v>
      </c>
      <c r="N8" s="8">
        <f>K8-L8</f>
        <v>-5.0169999999999382</v>
      </c>
      <c r="O8" s="8">
        <f>L8-M8</f>
        <v>-1.3640000000000319</v>
      </c>
    </row>
    <row r="9" spans="7:15" x14ac:dyDescent="0.3">
      <c r="G9" s="8" t="s">
        <v>23</v>
      </c>
      <c r="H9" s="8">
        <v>-1.5533999999999937E-2</v>
      </c>
      <c r="I9" s="8">
        <v>-8.0379999999999896E-3</v>
      </c>
      <c r="J9" s="8">
        <v>-4.2449999999999433E-3</v>
      </c>
      <c r="K9" s="8">
        <f t="shared" si="0"/>
        <v>-15.533999999999937</v>
      </c>
      <c r="L9" s="8">
        <f t="shared" si="0"/>
        <v>-8.0379999999999896</v>
      </c>
      <c r="M9" s="8">
        <f t="shared" si="0"/>
        <v>-4.2449999999999433</v>
      </c>
      <c r="N9" s="8">
        <f t="shared" ref="N9:N24" si="1">K9-L9</f>
        <v>-7.4959999999999471</v>
      </c>
      <c r="O9" s="8">
        <f t="shared" ref="O9:O24" si="2">L9-M9</f>
        <v>-3.7930000000000463</v>
      </c>
    </row>
    <row r="10" spans="7:15" x14ac:dyDescent="0.3">
      <c r="G10" s="8" t="s">
        <v>24</v>
      </c>
      <c r="H10" s="8">
        <v>-2.0257999999999998E-2</v>
      </c>
      <c r="I10" s="8">
        <v>-9.5629999999999882E-3</v>
      </c>
      <c r="J10" s="8">
        <v>-5.5619999999999559E-3</v>
      </c>
      <c r="K10" s="8">
        <f t="shared" si="0"/>
        <v>-20.257999999999999</v>
      </c>
      <c r="L10" s="8">
        <f t="shared" si="0"/>
        <v>-9.5629999999999882</v>
      </c>
      <c r="M10" s="8">
        <f t="shared" si="0"/>
        <v>-5.5619999999999559</v>
      </c>
      <c r="N10" s="8">
        <f t="shared" si="1"/>
        <v>-10.695000000000011</v>
      </c>
      <c r="O10" s="8">
        <f t="shared" si="2"/>
        <v>-4.0010000000000323</v>
      </c>
    </row>
    <row r="11" spans="7:15" x14ac:dyDescent="0.3">
      <c r="G11" s="8" t="s">
        <v>25</v>
      </c>
      <c r="H11" s="8">
        <v>-1.5704999999999969E-2</v>
      </c>
      <c r="I11" s="8">
        <v>-3.3119999999999816E-3</v>
      </c>
      <c r="J11" s="8">
        <v>6.384999999999974E-3</v>
      </c>
      <c r="K11" s="8">
        <f t="shared" si="0"/>
        <v>-15.70499999999997</v>
      </c>
      <c r="L11" s="8">
        <f t="shared" si="0"/>
        <v>-3.3119999999999816</v>
      </c>
      <c r="M11" s="8">
        <f t="shared" si="0"/>
        <v>6.384999999999974</v>
      </c>
      <c r="N11" s="8">
        <f t="shared" si="1"/>
        <v>-12.392999999999988</v>
      </c>
      <c r="O11" s="8">
        <f t="shared" si="2"/>
        <v>-9.6969999999999565</v>
      </c>
    </row>
    <row r="12" spans="7:15" x14ac:dyDescent="0.3">
      <c r="G12" s="8" t="s">
        <v>26</v>
      </c>
      <c r="H12" s="8">
        <v>-3.1859999999999111E-3</v>
      </c>
      <c r="I12" s="8">
        <v>1.0371999999999937E-2</v>
      </c>
      <c r="J12" s="8">
        <v>1.7746999999999957E-2</v>
      </c>
      <c r="K12" s="8">
        <f t="shared" si="0"/>
        <v>-3.1859999999999111</v>
      </c>
      <c r="L12" s="8">
        <f t="shared" si="0"/>
        <v>10.371999999999936</v>
      </c>
      <c r="M12" s="8">
        <f t="shared" si="0"/>
        <v>17.746999999999957</v>
      </c>
      <c r="N12" s="8">
        <f t="shared" si="1"/>
        <v>-13.557999999999847</v>
      </c>
      <c r="O12" s="8">
        <f t="shared" si="2"/>
        <v>-7.3750000000000213</v>
      </c>
    </row>
    <row r="13" spans="7:15" x14ac:dyDescent="0.3">
      <c r="G13" s="8" t="s">
        <v>27</v>
      </c>
      <c r="H13" s="8">
        <v>2.3384000000000071E-2</v>
      </c>
      <c r="I13" s="8">
        <v>3.5429000000000044E-2</v>
      </c>
      <c r="J13" s="8">
        <v>4.139499999999996E-2</v>
      </c>
      <c r="K13" s="8">
        <f t="shared" si="0"/>
        <v>23.384000000000071</v>
      </c>
      <c r="L13" s="8">
        <f t="shared" si="0"/>
        <v>35.429000000000045</v>
      </c>
      <c r="M13" s="8">
        <f t="shared" si="0"/>
        <v>41.39499999999996</v>
      </c>
      <c r="N13" s="8">
        <f t="shared" si="1"/>
        <v>-12.044999999999973</v>
      </c>
      <c r="O13" s="8">
        <f t="shared" si="2"/>
        <v>-5.9659999999999158</v>
      </c>
    </row>
    <row r="14" spans="7:15" x14ac:dyDescent="0.3">
      <c r="G14" s="8" t="s">
        <v>28</v>
      </c>
      <c r="H14" s="8">
        <v>5.2791000000000032E-2</v>
      </c>
      <c r="I14" s="8">
        <v>6.4226000000000005E-2</v>
      </c>
      <c r="J14" s="8">
        <v>6.9575000000000053E-2</v>
      </c>
      <c r="K14" s="8">
        <f t="shared" si="0"/>
        <v>52.791000000000032</v>
      </c>
      <c r="L14" s="8">
        <f t="shared" si="0"/>
        <v>64.225999999999999</v>
      </c>
      <c r="M14" s="8">
        <f t="shared" si="0"/>
        <v>69.57500000000006</v>
      </c>
      <c r="N14" s="8">
        <f t="shared" si="1"/>
        <v>-11.434999999999967</v>
      </c>
      <c r="O14" s="8">
        <f t="shared" si="2"/>
        <v>-5.3490000000000606</v>
      </c>
    </row>
    <row r="15" spans="7:15" x14ac:dyDescent="0.3">
      <c r="G15" s="8" t="s">
        <v>29</v>
      </c>
      <c r="H15" s="8">
        <v>7.0978000000000097E-2</v>
      </c>
      <c r="I15" s="8">
        <v>8.1898999999999944E-2</v>
      </c>
      <c r="J15" s="8">
        <v>8.7573000000000012E-2</v>
      </c>
      <c r="K15" s="8">
        <f t="shared" si="0"/>
        <v>70.978000000000094</v>
      </c>
      <c r="L15" s="8">
        <f t="shared" si="0"/>
        <v>81.898999999999944</v>
      </c>
      <c r="M15" s="8">
        <f t="shared" si="0"/>
        <v>87.573000000000008</v>
      </c>
      <c r="N15" s="8">
        <f t="shared" si="1"/>
        <v>-10.92099999999985</v>
      </c>
      <c r="O15" s="8">
        <f t="shared" si="2"/>
        <v>-5.6740000000000634</v>
      </c>
    </row>
    <row r="16" spans="7:15" x14ac:dyDescent="0.3">
      <c r="G16" s="8" t="s">
        <v>30</v>
      </c>
      <c r="H16" s="8">
        <v>0</v>
      </c>
      <c r="I16" s="8">
        <v>0</v>
      </c>
      <c r="J16" s="8"/>
      <c r="K16" s="8"/>
      <c r="L16" s="8"/>
      <c r="M16" s="8"/>
      <c r="N16" s="8"/>
      <c r="O16" s="8"/>
    </row>
    <row r="17" spans="7:15" x14ac:dyDescent="0.3">
      <c r="G17" s="8" t="s">
        <v>31</v>
      </c>
      <c r="H17" s="8">
        <v>9.2099999999999405E-3</v>
      </c>
      <c r="I17" s="8">
        <v>5.7840000000000114E-3</v>
      </c>
      <c r="J17" s="8">
        <v>9.9279999999999369E-3</v>
      </c>
      <c r="K17" s="8">
        <f t="shared" ref="K17:M24" si="3">H17*1000</f>
        <v>9.2099999999999405</v>
      </c>
      <c r="L17" s="8">
        <f t="shared" si="3"/>
        <v>5.7840000000000114</v>
      </c>
      <c r="M17" s="8">
        <f t="shared" si="3"/>
        <v>9.9279999999999369</v>
      </c>
      <c r="N17" s="8">
        <f t="shared" si="1"/>
        <v>3.4259999999999291</v>
      </c>
      <c r="O17" s="8">
        <f t="shared" si="2"/>
        <v>-4.1439999999999255</v>
      </c>
    </row>
    <row r="18" spans="7:15" x14ac:dyDescent="0.3">
      <c r="G18" s="8" t="s">
        <v>32</v>
      </c>
      <c r="H18" s="8">
        <v>8.5709999999998843E-3</v>
      </c>
      <c r="I18" s="8">
        <v>1.2019000000000002E-2</v>
      </c>
      <c r="J18" s="8">
        <v>1.6858999999999957E-2</v>
      </c>
      <c r="K18" s="8">
        <f t="shared" si="3"/>
        <v>8.5709999999998843</v>
      </c>
      <c r="L18" s="8">
        <f t="shared" si="3"/>
        <v>12.019000000000002</v>
      </c>
      <c r="M18" s="8">
        <f t="shared" si="3"/>
        <v>16.858999999999959</v>
      </c>
      <c r="N18" s="8">
        <f t="shared" si="1"/>
        <v>-3.4480000000001176</v>
      </c>
      <c r="O18" s="8">
        <f t="shared" si="2"/>
        <v>-4.8399999999999572</v>
      </c>
    </row>
    <row r="19" spans="7:15" x14ac:dyDescent="0.3">
      <c r="G19" s="8" t="s">
        <v>33</v>
      </c>
      <c r="H19" s="8">
        <v>-1.1880000000000113E-2</v>
      </c>
      <c r="I19" s="8">
        <v>-5.8449999999998781E-3</v>
      </c>
      <c r="J19" s="8">
        <v>-6.6900000000003068E-4</v>
      </c>
      <c r="K19" s="8">
        <f t="shared" si="3"/>
        <v>-11.880000000000113</v>
      </c>
      <c r="L19" s="8">
        <f t="shared" si="3"/>
        <v>-5.8449999999998781</v>
      </c>
      <c r="M19" s="8">
        <f t="shared" si="3"/>
        <v>-0.66900000000003068</v>
      </c>
      <c r="N19" s="8">
        <f t="shared" si="1"/>
        <v>-6.0350000000002346</v>
      </c>
      <c r="O19" s="8">
        <f t="shared" si="2"/>
        <v>-5.1759999999998474</v>
      </c>
    </row>
    <row r="20" spans="7:15" x14ac:dyDescent="0.3">
      <c r="G20" s="8" t="s">
        <v>34</v>
      </c>
      <c r="H20" s="8">
        <v>-3.5622000000000043E-2</v>
      </c>
      <c r="I20" s="8">
        <v>-2.8944999999999999E-2</v>
      </c>
      <c r="J20" s="8">
        <v>-2.6525000000000132E-2</v>
      </c>
      <c r="K20" s="8">
        <f t="shared" si="3"/>
        <v>-35.622000000000043</v>
      </c>
      <c r="L20" s="8">
        <f t="shared" si="3"/>
        <v>-28.945</v>
      </c>
      <c r="M20" s="8">
        <f t="shared" si="3"/>
        <v>-26.525000000000134</v>
      </c>
      <c r="N20" s="8">
        <f t="shared" si="1"/>
        <v>-6.6770000000000422</v>
      </c>
      <c r="O20" s="8">
        <f t="shared" si="2"/>
        <v>-2.4199999999998667</v>
      </c>
    </row>
    <row r="21" spans="7:15" x14ac:dyDescent="0.3">
      <c r="G21" s="8" t="s">
        <v>35</v>
      </c>
      <c r="H21" s="8">
        <v>-5.2140000000000519E-3</v>
      </c>
      <c r="I21" s="8">
        <v>-3.3699999999980967E-4</v>
      </c>
      <c r="J21" s="8">
        <v>6.3069999999998405E-3</v>
      </c>
      <c r="K21" s="8">
        <f t="shared" si="3"/>
        <v>-5.2140000000000519</v>
      </c>
      <c r="L21" s="8">
        <f t="shared" si="3"/>
        <v>-0.33699999999980967</v>
      </c>
      <c r="M21" s="8">
        <f t="shared" si="3"/>
        <v>6.3069999999998405</v>
      </c>
      <c r="N21" s="8">
        <f t="shared" si="1"/>
        <v>-4.8770000000002423</v>
      </c>
      <c r="O21" s="8">
        <f t="shared" si="2"/>
        <v>-6.6439999999996502</v>
      </c>
    </row>
    <row r="22" spans="7:15" x14ac:dyDescent="0.3">
      <c r="G22" s="8" t="s">
        <v>36</v>
      </c>
      <c r="H22" s="8">
        <v>2.7134999999999909E-2</v>
      </c>
      <c r="I22" s="8">
        <v>3.435100000000002E-2</v>
      </c>
      <c r="J22" s="8">
        <v>3.9000999999999841E-2</v>
      </c>
      <c r="K22" s="8">
        <f t="shared" si="3"/>
        <v>27.134999999999909</v>
      </c>
      <c r="L22" s="8">
        <f t="shared" si="3"/>
        <v>34.35100000000002</v>
      </c>
      <c r="M22" s="8">
        <f t="shared" si="3"/>
        <v>39.000999999999841</v>
      </c>
      <c r="N22" s="8">
        <f t="shared" si="1"/>
        <v>-7.2160000000001112</v>
      </c>
      <c r="O22" s="8">
        <f t="shared" si="2"/>
        <v>-4.6499999999998209</v>
      </c>
    </row>
    <row r="23" spans="7:15" x14ac:dyDescent="0.3">
      <c r="G23" s="8" t="s">
        <v>37</v>
      </c>
      <c r="H23" s="8">
        <v>6.1367999999999867E-2</v>
      </c>
      <c r="I23" s="8">
        <v>6.9959000000000104E-2</v>
      </c>
      <c r="J23" s="8">
        <v>7.5396999999999936E-2</v>
      </c>
      <c r="K23" s="8">
        <f t="shared" si="3"/>
        <v>61.367999999999867</v>
      </c>
      <c r="L23" s="8">
        <f t="shared" si="3"/>
        <v>69.959000000000103</v>
      </c>
      <c r="M23" s="8">
        <f t="shared" si="3"/>
        <v>75.396999999999935</v>
      </c>
      <c r="N23" s="8">
        <f t="shared" si="1"/>
        <v>-8.5910000000002356</v>
      </c>
      <c r="O23" s="8">
        <f t="shared" si="2"/>
        <v>-5.4379999999998319</v>
      </c>
    </row>
    <row r="24" spans="7:15" x14ac:dyDescent="0.3">
      <c r="G24" s="8" t="s">
        <v>38</v>
      </c>
      <c r="H24" s="8">
        <v>9.7242999999999968E-2</v>
      </c>
      <c r="I24" s="8">
        <v>0.1081700000000001</v>
      </c>
      <c r="J24" s="8">
        <v>0.11641199999999996</v>
      </c>
      <c r="K24" s="8">
        <f t="shared" si="3"/>
        <v>97.242999999999967</v>
      </c>
      <c r="L24" s="8">
        <f t="shared" si="3"/>
        <v>108.1700000000001</v>
      </c>
      <c r="M24" s="8">
        <f t="shared" si="3"/>
        <v>116.41199999999996</v>
      </c>
      <c r="N24" s="8">
        <f t="shared" si="1"/>
        <v>-10.927000000000135</v>
      </c>
      <c r="O24" s="8">
        <f t="shared" si="2"/>
        <v>-8.2419999999998623</v>
      </c>
    </row>
  </sheetData>
  <mergeCells count="4">
    <mergeCell ref="G5:G6"/>
    <mergeCell ref="H5:J5"/>
    <mergeCell ref="K5:M5"/>
    <mergeCell ref="N5:O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Låven</vt:lpstr>
      <vt:lpstr>Garage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2020-01-13T15:19:20Z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-1154974065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